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hamematakan'!$A$1:$E$55</definedName>
    <definedName name="_xlnm.Print_Area" localSheetId="0">'Ekamutneri hamematakan'!$A$1:$E$45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8" i="25"/>
  <c r="D11" i="24"/>
  <c r="E12"/>
  <c r="D22" l="1"/>
  <c r="D14" s="1"/>
  <c r="D48" i="25"/>
  <c r="E49"/>
  <c r="E50"/>
  <c r="E51"/>
  <c r="E52"/>
  <c r="C22"/>
  <c r="D22"/>
  <c r="E40"/>
  <c r="E40" i="24"/>
  <c r="D8" i="25"/>
  <c r="C8"/>
  <c r="A4" l="1"/>
  <c r="E41" i="24" l="1"/>
  <c r="E38"/>
  <c r="E39"/>
  <c r="E41" i="25"/>
  <c r="C11" i="24"/>
  <c r="C7" s="1"/>
  <c r="E13"/>
  <c r="E38" i="25"/>
  <c r="D7" i="24" l="1"/>
  <c r="E54" i="25"/>
  <c r="D53"/>
  <c r="D47" s="1"/>
  <c r="C53"/>
  <c r="C47" s="1"/>
  <c r="E46"/>
  <c r="E45"/>
  <c r="E44"/>
  <c r="E43"/>
  <c r="D42"/>
  <c r="D14" s="1"/>
  <c r="C42"/>
  <c r="C14" s="1"/>
  <c r="E39"/>
  <c r="E37"/>
  <c r="E36"/>
  <c r="E35"/>
  <c r="E34"/>
  <c r="E33"/>
  <c r="E32"/>
  <c r="E31"/>
  <c r="E30"/>
  <c r="E29"/>
  <c r="E28"/>
  <c r="E27"/>
  <c r="E26"/>
  <c r="E25"/>
  <c r="E24"/>
  <c r="E23"/>
  <c r="E21"/>
  <c r="E20"/>
  <c r="E19"/>
  <c r="E18"/>
  <c r="E17"/>
  <c r="E16"/>
  <c r="E15"/>
  <c r="E12"/>
  <c r="E11"/>
  <c r="E10"/>
  <c r="E9"/>
  <c r="E7"/>
  <c r="E44" i="24"/>
  <c r="E43"/>
  <c r="E42"/>
  <c r="E37"/>
  <c r="E36"/>
  <c r="E35"/>
  <c r="E34"/>
  <c r="E33"/>
  <c r="E32"/>
  <c r="E31"/>
  <c r="E30"/>
  <c r="E29"/>
  <c r="E28"/>
  <c r="E27"/>
  <c r="E26"/>
  <c r="E25"/>
  <c r="E24"/>
  <c r="E23"/>
  <c r="C22"/>
  <c r="C14" s="1"/>
  <c r="E21"/>
  <c r="E20"/>
  <c r="E19"/>
  <c r="E18"/>
  <c r="E17"/>
  <c r="E16"/>
  <c r="E15"/>
  <c r="E11"/>
  <c r="E10"/>
  <c r="E9"/>
  <c r="E8"/>
  <c r="E47" i="25" l="1"/>
  <c r="C13"/>
  <c r="C55" s="1"/>
  <c r="D13"/>
  <c r="D45" i="24"/>
  <c r="E22" i="25"/>
  <c r="E42"/>
  <c r="E48"/>
  <c r="E53"/>
  <c r="E14" i="24"/>
  <c r="E7"/>
  <c r="E22"/>
  <c r="C45"/>
  <c r="E8" i="25"/>
  <c r="E13" l="1"/>
  <c r="D55"/>
  <c r="E55" s="1"/>
  <c r="E14"/>
  <c r="E45" i="24"/>
</calcChain>
</file>

<file path=xl/sharedStrings.xml><?xml version="1.0" encoding="utf-8"?>
<sst xmlns="http://schemas.openxmlformats.org/spreadsheetml/2006/main" count="116" uniqueCount="77">
  <si>
    <t>հ/հ</t>
  </si>
  <si>
    <t>ԱԱՀ-ի գծով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</si>
  <si>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</si>
  <si>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</si>
  <si>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</si>
  <si>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</si>
  <si>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</si>
  <si>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</si>
  <si>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</si>
  <si>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</si>
  <si>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</si>
  <si>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</si>
  <si>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</si>
  <si>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</si>
  <si>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</si>
  <si>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</si>
  <si>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</si>
  <si>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</si>
  <si>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</si>
  <si>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</si>
  <si>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</si>
  <si>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</si>
  <si>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</si>
  <si>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</si>
  <si>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</si>
  <si>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</si>
  <si>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</si>
  <si>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</si>
  <si>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</si>
  <si>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</si>
  <si>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</si>
  <si>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</si>
  <si>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</si>
  <si>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</si>
  <si>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</si>
  <si>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Բաժանորդագրության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</si>
  <si>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</si>
  <si>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</si>
  <si>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</si>
  <si>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</si>
  <si>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</si>
  <si>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</si>
  <si>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</si>
  <si>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</si>
  <si>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</si>
  <si>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</si>
  <si>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</si>
  <si>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</si>
  <si>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</si>
  <si>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</si>
  <si>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</si>
  <si>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</si>
  <si>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</si>
  <si>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</si>
  <si>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</si>
  <si>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</si>
  <si>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</si>
  <si>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</si>
  <si>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</si>
  <si>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</si>
  <si>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</si>
  <si>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</si>
  <si>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</si>
  <si>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</si>
  <si>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</si>
  <si>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</si>
  <si>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</si>
  <si>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</si>
  <si>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</si>
  <si>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>Սուբսիդիայից, որից՝</t>
  </si>
  <si>
    <t>Միջոցառումների կազմակերպման գծով</t>
  </si>
  <si>
    <t>Դպրոց կենտրոն միության անդամվճարման գծով</t>
  </si>
  <si>
    <t>Դպրոց կենտրոն միության անդամավճարի գծով</t>
  </si>
  <si>
    <t>աշակերտական գույք</t>
  </si>
  <si>
    <t>Ջրի սուբսիդիա</t>
  </si>
  <si>
    <t>01.01.18 - 30.09.18</t>
  </si>
  <si>
    <t xml:space="preserve">«ԵՐԵՎԱՆԻ Լ․ՄԻՐԻՋԱՆՅԱՆՆԻ ԱՆՎԱՆ Հ. 155 ՀԻՄՆԱԿԱՆ ԴՊՐՈՑ» ՊՈԱԿ-Ի   
«ԵՐԵՎԱՆԻ Լ․ՄԻՐԻՋԱՆՅԱՆՆԻ ԱՆՎԱՆ Հ. 155 ՀԻՄՆԱԿԱՆ ԴՊՐՈՑ» ՊՈԱԿ-Ի  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</si>
</sst>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3" fillId="0" borderId="0"/>
    <xf numFmtId="0" fontId="36" fillId="0" borderId="0"/>
  </cellStyleXfs>
  <cellXfs count="63">
    <xf numFmtId="0" fontId="0" fillId="0" borderId="0" xfId="0"/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5" fontId="27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164" fontId="2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 wrapText="1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164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2" fontId="2" fillId="0" borderId="0" xfId="1" applyNumberFormat="1" applyFont="1" applyAlignment="1" applyProtection="1">
      <alignment horizontal="center" vertical="center"/>
    </xf>
    <xf numFmtId="9" fontId="2" fillId="0" borderId="0" xfId="1" applyNumberFormat="1" applyFont="1" applyAlignment="1" applyProtection="1">
      <alignment horizontal="center" vertical="center"/>
    </xf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vertical="center" wrapText="1"/>
    </xf>
    <xf numFmtId="164" fontId="24" fillId="0" borderId="1" xfId="1" applyNumberFormat="1" applyFont="1" applyBorder="1" applyAlignment="1" applyProtection="1">
      <alignment horizontal="center" vertical="center" wrapText="1"/>
    </xf>
    <xf numFmtId="164" fontId="2" fillId="0" borderId="0" xfId="1" applyNumberFormat="1" applyFont="1" applyAlignment="1" applyProtection="1">
      <alignment vertical="center"/>
    </xf>
    <xf numFmtId="164" fontId="2" fillId="0" borderId="0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 wrapText="1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2" fillId="24" borderId="1" xfId="1" applyNumberFormat="1" applyFont="1" applyFill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2" fontId="24" fillId="0" borderId="1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2" fillId="0" borderId="1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</cellXfs>
  <cellStyles count="56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 4 2" xfId="54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3" xfId="50"/>
    <cellStyle name="Обычный 4" xfId="55"/>
    <cellStyle name="Обычный 6" xfId="49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view="pageBreakPreview" zoomScaleSheetLayoutView="100" workbookViewId="0">
      <selection activeCell="I6" sqref="I6"/>
    </sheetView>
  </sheetViews>
  <sheetFormatPr defaultRowHeight="13.5"/>
  <cols>
    <col min="1" max="1" width="5" style="19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customWidth="1"/>
    <col min="7" max="8" width="9.140625" style="10" customWidth="1"/>
    <col min="9" max="16384" width="9.140625" style="10"/>
  </cols>
  <sheetData>
    <row r="1" spans="1:13" ht="16.5" customHeight="1">
      <c r="A1" s="9" t="s">
        <v>2</v>
      </c>
      <c r="B1" s="9"/>
      <c r="C1" s="9"/>
      <c r="D1" s="9"/>
      <c r="E1" s="9"/>
    </row>
    <row r="2" spans="1:13" s="13" customFormat="1" ht="20.25" customHeight="1">
      <c r="A2" s="11" t="s">
        <v>76</v>
      </c>
      <c r="B2" s="12"/>
      <c r="C2" s="12"/>
      <c r="D2" s="12"/>
      <c r="E2" s="12"/>
    </row>
    <row r="3" spans="1:13" ht="45" customHeight="1">
      <c r="A3" s="14" t="s">
        <v>62</v>
      </c>
      <c r="B3" s="14"/>
      <c r="C3" s="14"/>
      <c r="D3" s="14"/>
      <c r="E3" s="14"/>
      <c r="F3" s="15"/>
      <c r="G3" s="15"/>
      <c r="H3" s="15"/>
    </row>
    <row r="4" spans="1:13" s="18" customFormat="1" ht="22.5" customHeight="1">
      <c r="A4" s="16" t="s">
        <v>75</v>
      </c>
      <c r="B4" s="16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</row>
    <row r="5" spans="1:13">
      <c r="E5" s="20" t="s">
        <v>3</v>
      </c>
    </row>
    <row r="6" spans="1:13" s="13" customFormat="1" ht="63.75" customHeight="1">
      <c r="A6" s="21" t="s">
        <v>0</v>
      </c>
      <c r="B6" s="22" t="s">
        <v>4</v>
      </c>
      <c r="C6" s="23" t="s">
        <v>64</v>
      </c>
      <c r="D6" s="23" t="s">
        <v>63</v>
      </c>
      <c r="E6" s="24" t="s">
        <v>5</v>
      </c>
    </row>
    <row r="7" spans="1:13" ht="31.5" customHeight="1">
      <c r="A7" s="25" t="s">
        <v>6</v>
      </c>
      <c r="B7" s="26" t="s">
        <v>7</v>
      </c>
      <c r="C7" s="27">
        <f>SUM(C8,C9:C11,C13:C13)</f>
        <v>136363.1</v>
      </c>
      <c r="D7" s="27">
        <f>SUM(D8,D9:D11,D13:D13)</f>
        <v>136734.29999999999</v>
      </c>
      <c r="E7" s="27">
        <f t="shared" ref="E7:E45" si="0">D7-C7</f>
        <v>371.19999999998254</v>
      </c>
      <c r="F7" s="28"/>
    </row>
    <row r="8" spans="1:13" ht="18.75" customHeight="1">
      <c r="A8" s="29">
        <v>1</v>
      </c>
      <c r="B8" s="5" t="s">
        <v>69</v>
      </c>
      <c r="C8" s="30">
        <v>136139</v>
      </c>
      <c r="D8" s="30">
        <v>136381.29999999999</v>
      </c>
      <c r="E8" s="8">
        <f t="shared" si="0"/>
        <v>242.29999999998836</v>
      </c>
      <c r="F8" s="28"/>
      <c r="G8" s="28"/>
    </row>
    <row r="9" spans="1:13" ht="18.75" customHeight="1">
      <c r="A9" s="29">
        <v>2</v>
      </c>
      <c r="B9" s="5" t="s">
        <v>8</v>
      </c>
      <c r="C9" s="31">
        <v>121</v>
      </c>
      <c r="D9" s="31">
        <v>131.1</v>
      </c>
      <c r="E9" s="8">
        <f t="shared" si="0"/>
        <v>10.099999999999994</v>
      </c>
      <c r="F9" s="28"/>
      <c r="G9" s="32"/>
      <c r="H9" s="19"/>
      <c r="I9" s="19"/>
    </row>
    <row r="10" spans="1:13" ht="18.75" customHeight="1">
      <c r="A10" s="29">
        <v>3</v>
      </c>
      <c r="B10" s="5" t="s">
        <v>9</v>
      </c>
      <c r="C10" s="31">
        <v>6</v>
      </c>
      <c r="D10" s="31">
        <v>48</v>
      </c>
      <c r="E10" s="8">
        <f t="shared" si="0"/>
        <v>42</v>
      </c>
      <c r="F10" s="28"/>
      <c r="G10" s="33"/>
      <c r="H10" s="34"/>
      <c r="I10" s="34"/>
      <c r="J10" s="28"/>
      <c r="K10" s="28"/>
      <c r="L10" s="28"/>
      <c r="M10" s="28"/>
    </row>
    <row r="11" spans="1:13" ht="18.75" customHeight="1">
      <c r="A11" s="29">
        <v>4</v>
      </c>
      <c r="B11" s="35" t="s">
        <v>68</v>
      </c>
      <c r="C11" s="6">
        <f>SUM(C12:C12)</f>
        <v>0</v>
      </c>
      <c r="D11" s="6">
        <f>D12</f>
        <v>39.299999999999997</v>
      </c>
      <c r="E11" s="8">
        <f t="shared" si="0"/>
        <v>39.299999999999997</v>
      </c>
      <c r="F11" s="28"/>
      <c r="H11" s="28"/>
      <c r="I11" s="28"/>
      <c r="J11" s="28"/>
      <c r="K11" s="28"/>
      <c r="L11" s="28"/>
      <c r="M11" s="28"/>
    </row>
    <row r="12" spans="1:13" ht="18.75" customHeight="1">
      <c r="A12" s="29">
        <v>5</v>
      </c>
      <c r="B12" s="5" t="s">
        <v>74</v>
      </c>
      <c r="C12" s="6"/>
      <c r="D12" s="6">
        <v>39.299999999999997</v>
      </c>
      <c r="E12" s="8">
        <f t="shared" si="0"/>
        <v>39.299999999999997</v>
      </c>
      <c r="F12" s="28"/>
      <c r="H12" s="28"/>
      <c r="I12" s="28"/>
      <c r="J12" s="28"/>
      <c r="K12" s="28"/>
      <c r="L12" s="28"/>
      <c r="M12" s="28"/>
    </row>
    <row r="13" spans="1:13" ht="18.75" customHeight="1">
      <c r="A13" s="29">
        <v>6</v>
      </c>
      <c r="B13" s="5" t="s">
        <v>10</v>
      </c>
      <c r="C13" s="6">
        <v>97.1</v>
      </c>
      <c r="D13" s="6">
        <v>134.6</v>
      </c>
      <c r="E13" s="8">
        <f t="shared" si="0"/>
        <v>37.5</v>
      </c>
      <c r="F13" s="28"/>
      <c r="H13" s="28"/>
      <c r="I13" s="28"/>
      <c r="J13" s="28"/>
      <c r="K13" s="28"/>
      <c r="L13" s="28"/>
      <c r="M13" s="28"/>
    </row>
    <row r="14" spans="1:13" ht="29.25" customHeight="1">
      <c r="A14" s="25" t="s">
        <v>11</v>
      </c>
      <c r="B14" s="26" t="s">
        <v>12</v>
      </c>
      <c r="C14" s="36">
        <f>SUM(C15,C17:C22,C26:C41,C42:C44)</f>
        <v>142217.09999999998</v>
      </c>
      <c r="D14" s="36">
        <f>SUM(D15,D17:D22,D26:D41,D42:D44)</f>
        <v>132972.50000000003</v>
      </c>
      <c r="E14" s="27">
        <f t="shared" si="0"/>
        <v>-9244.5999999999476</v>
      </c>
      <c r="F14" s="28"/>
      <c r="G14" s="37"/>
      <c r="H14" s="28"/>
      <c r="I14" s="28"/>
      <c r="J14" s="28"/>
      <c r="K14" s="28"/>
      <c r="L14" s="28"/>
      <c r="M14" s="38"/>
    </row>
    <row r="15" spans="1:13" ht="21" customHeight="1">
      <c r="A15" s="29">
        <v>1</v>
      </c>
      <c r="B15" s="5" t="s">
        <v>13</v>
      </c>
      <c r="C15" s="6">
        <v>130862.8</v>
      </c>
      <c r="D15" s="8">
        <v>125172.1</v>
      </c>
      <c r="E15" s="8">
        <f t="shared" si="0"/>
        <v>-5690.6999999999971</v>
      </c>
      <c r="F15" s="28"/>
      <c r="H15" s="28"/>
      <c r="I15" s="28"/>
      <c r="J15" s="28"/>
      <c r="K15" s="28"/>
      <c r="L15" s="28"/>
      <c r="M15" s="28"/>
    </row>
    <row r="16" spans="1:13" s="43" customFormat="1" ht="21" customHeight="1">
      <c r="A16" s="39">
        <v>1.2</v>
      </c>
      <c r="B16" s="7" t="s">
        <v>14</v>
      </c>
      <c r="C16" s="40">
        <v>10188.799999999999</v>
      </c>
      <c r="D16" s="41">
        <v>4410</v>
      </c>
      <c r="E16" s="41">
        <f>D16-C16</f>
        <v>-5778.7999999999993</v>
      </c>
      <c r="F16" s="42"/>
    </row>
    <row r="17" spans="1:6" ht="21" customHeight="1">
      <c r="A17" s="29">
        <v>2</v>
      </c>
      <c r="B17" s="5" t="s">
        <v>15</v>
      </c>
      <c r="C17" s="6">
        <v>2663.5</v>
      </c>
      <c r="D17" s="8">
        <v>2513.6999999999998</v>
      </c>
      <c r="E17" s="8">
        <f t="shared" si="0"/>
        <v>-149.80000000000018</v>
      </c>
      <c r="F17" s="28"/>
    </row>
    <row r="18" spans="1:6" ht="21" customHeight="1">
      <c r="A18" s="29">
        <v>3</v>
      </c>
      <c r="B18" s="5" t="s">
        <v>16</v>
      </c>
      <c r="C18" s="6">
        <v>1560</v>
      </c>
      <c r="D18" s="8">
        <v>1394.5</v>
      </c>
      <c r="E18" s="8">
        <f t="shared" si="0"/>
        <v>-165.5</v>
      </c>
      <c r="F18" s="28"/>
    </row>
    <row r="19" spans="1:6" ht="21" customHeight="1">
      <c r="A19" s="29">
        <v>4</v>
      </c>
      <c r="B19" s="5" t="s">
        <v>17</v>
      </c>
      <c r="C19" s="6">
        <v>517.9</v>
      </c>
      <c r="D19" s="6">
        <v>658.8</v>
      </c>
      <c r="E19" s="8">
        <f t="shared" si="0"/>
        <v>140.89999999999998</v>
      </c>
      <c r="F19" s="28"/>
    </row>
    <row r="20" spans="1:6" ht="21" customHeight="1">
      <c r="A20" s="29">
        <v>5</v>
      </c>
      <c r="B20" s="5" t="s">
        <v>18</v>
      </c>
      <c r="C20" s="6">
        <v>190.8</v>
      </c>
      <c r="D20" s="8">
        <v>190.8</v>
      </c>
      <c r="E20" s="8">
        <f t="shared" si="0"/>
        <v>0</v>
      </c>
      <c r="F20" s="28"/>
    </row>
    <row r="21" spans="1:6" ht="21" customHeight="1">
      <c r="A21" s="29">
        <v>6</v>
      </c>
      <c r="B21" s="5" t="s">
        <v>19</v>
      </c>
      <c r="C21" s="6">
        <v>30</v>
      </c>
      <c r="D21" s="8">
        <v>30</v>
      </c>
      <c r="E21" s="8">
        <f t="shared" si="0"/>
        <v>0</v>
      </c>
      <c r="F21" s="28"/>
    </row>
    <row r="22" spans="1:6" ht="21" customHeight="1">
      <c r="A22" s="29">
        <v>7</v>
      </c>
      <c r="B22" s="5" t="s">
        <v>20</v>
      </c>
      <c r="C22" s="6">
        <f>SUM(C23:C25)</f>
        <v>260.39999999999998</v>
      </c>
      <c r="D22" s="6">
        <f>SUM(D23:D25)</f>
        <v>218.3</v>
      </c>
      <c r="E22" s="8">
        <f t="shared" si="0"/>
        <v>-42.099999999999966</v>
      </c>
      <c r="F22" s="28"/>
    </row>
    <row r="23" spans="1:6" s="43" customFormat="1" ht="21" customHeight="1">
      <c r="A23" s="39">
        <v>7.1</v>
      </c>
      <c r="B23" s="7" t="s">
        <v>21</v>
      </c>
      <c r="C23" s="40">
        <v>43.2</v>
      </c>
      <c r="D23" s="40">
        <v>38.4</v>
      </c>
      <c r="E23" s="41">
        <f t="shared" si="0"/>
        <v>-4.8000000000000043</v>
      </c>
      <c r="F23" s="42"/>
    </row>
    <row r="24" spans="1:6" s="43" customFormat="1" ht="21" customHeight="1">
      <c r="A24" s="39">
        <v>7.2</v>
      </c>
      <c r="B24" s="7" t="s">
        <v>22</v>
      </c>
      <c r="C24" s="40">
        <v>33.6</v>
      </c>
      <c r="D24" s="41">
        <v>7.1</v>
      </c>
      <c r="E24" s="41">
        <f t="shared" si="0"/>
        <v>-26.5</v>
      </c>
      <c r="F24" s="42"/>
    </row>
    <row r="25" spans="1:6" s="43" customFormat="1" ht="21" customHeight="1">
      <c r="A25" s="39">
        <v>7.3</v>
      </c>
      <c r="B25" s="7" t="s">
        <v>23</v>
      </c>
      <c r="C25" s="40">
        <v>183.6</v>
      </c>
      <c r="D25" s="41">
        <v>172.8</v>
      </c>
      <c r="E25" s="41">
        <f t="shared" si="0"/>
        <v>-10.799999999999983</v>
      </c>
      <c r="F25" s="42"/>
    </row>
    <row r="26" spans="1:6" ht="21" customHeight="1">
      <c r="A26" s="29">
        <v>8</v>
      </c>
      <c r="B26" s="5" t="s">
        <v>24</v>
      </c>
      <c r="C26" s="6">
        <v>735</v>
      </c>
      <c r="D26" s="8">
        <v>298.7</v>
      </c>
      <c r="E26" s="8">
        <f t="shared" si="0"/>
        <v>-436.3</v>
      </c>
      <c r="F26" s="28"/>
    </row>
    <row r="27" spans="1:6" ht="21" customHeight="1">
      <c r="A27" s="29">
        <v>9</v>
      </c>
      <c r="B27" s="5" t="s">
        <v>25</v>
      </c>
      <c r="C27" s="6">
        <v>735</v>
      </c>
      <c r="D27" s="8">
        <v>365</v>
      </c>
      <c r="E27" s="8">
        <f t="shared" si="0"/>
        <v>-370</v>
      </c>
      <c r="F27" s="28"/>
    </row>
    <row r="28" spans="1:6" ht="21" customHeight="1">
      <c r="A28" s="29">
        <v>10</v>
      </c>
      <c r="B28" s="1" t="s">
        <v>26</v>
      </c>
      <c r="C28" s="6">
        <v>600</v>
      </c>
      <c r="D28" s="8">
        <v>66.3</v>
      </c>
      <c r="E28" s="8">
        <f t="shared" si="0"/>
        <v>-533.70000000000005</v>
      </c>
      <c r="F28" s="28"/>
    </row>
    <row r="29" spans="1:6" ht="21" customHeight="1">
      <c r="A29" s="29">
        <v>11</v>
      </c>
      <c r="B29" s="5" t="s">
        <v>27</v>
      </c>
      <c r="C29" s="6">
        <v>350</v>
      </c>
      <c r="D29" s="8">
        <v>157.4</v>
      </c>
      <c r="E29" s="8">
        <f t="shared" si="0"/>
        <v>-192.6</v>
      </c>
      <c r="F29" s="28"/>
    </row>
    <row r="30" spans="1:6" ht="21" customHeight="1">
      <c r="A30" s="29">
        <v>12</v>
      </c>
      <c r="B30" s="5" t="s">
        <v>28</v>
      </c>
      <c r="C30" s="8">
        <v>890</v>
      </c>
      <c r="D30" s="8">
        <v>409.9</v>
      </c>
      <c r="E30" s="8">
        <f t="shared" si="0"/>
        <v>-480.1</v>
      </c>
      <c r="F30" s="28"/>
    </row>
    <row r="31" spans="1:6" ht="21" customHeight="1">
      <c r="A31" s="29">
        <v>13</v>
      </c>
      <c r="B31" s="5" t="s">
        <v>29</v>
      </c>
      <c r="C31" s="8"/>
      <c r="D31" s="8">
        <v>83.7</v>
      </c>
      <c r="E31" s="8">
        <f>D31-C31</f>
        <v>83.7</v>
      </c>
      <c r="F31" s="28"/>
    </row>
    <row r="32" spans="1:6" ht="20.25" customHeight="1">
      <c r="A32" s="29">
        <v>14</v>
      </c>
      <c r="B32" s="5" t="s">
        <v>31</v>
      </c>
      <c r="C32" s="6">
        <v>6</v>
      </c>
      <c r="D32" s="8"/>
      <c r="E32" s="8">
        <f>D32-C32</f>
        <v>-6</v>
      </c>
      <c r="F32" s="28"/>
    </row>
    <row r="33" spans="1:7" ht="21" customHeight="1">
      <c r="A33" s="29">
        <v>15</v>
      </c>
      <c r="B33" s="5" t="s">
        <v>32</v>
      </c>
      <c r="C33" s="8">
        <v>500</v>
      </c>
      <c r="D33" s="8">
        <v>300</v>
      </c>
      <c r="E33" s="8">
        <f t="shared" si="0"/>
        <v>-200</v>
      </c>
      <c r="F33" s="28"/>
    </row>
    <row r="34" spans="1:7" ht="21" customHeight="1">
      <c r="A34" s="29">
        <v>16</v>
      </c>
      <c r="B34" s="5" t="s">
        <v>33</v>
      </c>
      <c r="C34" s="8">
        <v>1050</v>
      </c>
      <c r="D34" s="8">
        <v>578.6</v>
      </c>
      <c r="E34" s="8">
        <f t="shared" si="0"/>
        <v>-471.4</v>
      </c>
      <c r="F34" s="28"/>
    </row>
    <row r="35" spans="1:7" ht="21" customHeight="1">
      <c r="A35" s="29">
        <v>17</v>
      </c>
      <c r="B35" s="5" t="s">
        <v>34</v>
      </c>
      <c r="C35" s="8">
        <v>145</v>
      </c>
      <c r="D35" s="8">
        <v>95</v>
      </c>
      <c r="E35" s="8">
        <f t="shared" si="0"/>
        <v>-50</v>
      </c>
      <c r="F35" s="28"/>
    </row>
    <row r="36" spans="1:7" ht="21" customHeight="1">
      <c r="A36" s="29">
        <v>18</v>
      </c>
      <c r="B36" s="5" t="s">
        <v>67</v>
      </c>
      <c r="C36" s="8">
        <v>50</v>
      </c>
      <c r="D36" s="8">
        <v>47.1</v>
      </c>
      <c r="E36" s="8">
        <f>D36-C36</f>
        <v>-2.8999999999999986</v>
      </c>
      <c r="F36" s="28"/>
    </row>
    <row r="37" spans="1:7" ht="21" customHeight="1">
      <c r="A37" s="29">
        <v>19</v>
      </c>
      <c r="B37" s="5" t="s">
        <v>35</v>
      </c>
      <c r="C37" s="8">
        <v>45</v>
      </c>
      <c r="D37" s="8">
        <v>25.6</v>
      </c>
      <c r="E37" s="8">
        <f>D37-C37</f>
        <v>-19.399999999999999</v>
      </c>
      <c r="F37" s="28"/>
    </row>
    <row r="38" spans="1:7" ht="21" customHeight="1">
      <c r="A38" s="29">
        <v>20</v>
      </c>
      <c r="B38" s="28" t="s">
        <v>66</v>
      </c>
      <c r="C38" s="8">
        <v>20</v>
      </c>
      <c r="D38" s="8"/>
      <c r="E38" s="8">
        <f>D38-C38</f>
        <v>-20</v>
      </c>
      <c r="F38" s="28"/>
    </row>
    <row r="39" spans="1:7" ht="21" customHeight="1">
      <c r="A39" s="29">
        <v>21</v>
      </c>
      <c r="B39" s="5" t="s">
        <v>36</v>
      </c>
      <c r="C39" s="8">
        <v>50</v>
      </c>
      <c r="D39" s="8"/>
      <c r="E39" s="8">
        <f>D39-C39</f>
        <v>-50</v>
      </c>
      <c r="F39" s="28"/>
    </row>
    <row r="40" spans="1:7" ht="21" customHeight="1">
      <c r="A40" s="29">
        <v>22</v>
      </c>
      <c r="B40" s="5" t="s">
        <v>70</v>
      </c>
      <c r="C40" s="8">
        <v>400</v>
      </c>
      <c r="D40" s="8">
        <v>120</v>
      </c>
      <c r="E40" s="8">
        <f>D40-C40</f>
        <v>-280</v>
      </c>
      <c r="F40" s="28"/>
    </row>
    <row r="41" spans="1:7" ht="21" customHeight="1">
      <c r="A41" s="29">
        <v>23</v>
      </c>
      <c r="B41" s="5" t="s">
        <v>71</v>
      </c>
      <c r="C41" s="8">
        <v>36</v>
      </c>
      <c r="D41" s="8">
        <v>36</v>
      </c>
      <c r="E41" s="8">
        <f>D41-C41</f>
        <v>0</v>
      </c>
      <c r="F41" s="28"/>
    </row>
    <row r="42" spans="1:7" ht="23.25" customHeight="1">
      <c r="A42" s="29">
        <v>24</v>
      </c>
      <c r="B42" s="35" t="s">
        <v>37</v>
      </c>
      <c r="C42" s="6">
        <v>216</v>
      </c>
      <c r="D42" s="8">
        <v>141</v>
      </c>
      <c r="E42" s="41">
        <f>D42-C42</f>
        <v>-75</v>
      </c>
      <c r="F42" s="28"/>
    </row>
    <row r="43" spans="1:7" ht="21" customHeight="1">
      <c r="A43" s="29">
        <v>25</v>
      </c>
      <c r="B43" s="5" t="s">
        <v>38</v>
      </c>
      <c r="C43" s="8">
        <v>73.7</v>
      </c>
      <c r="D43" s="44"/>
      <c r="E43" s="8">
        <f>D43-C43</f>
        <v>-73.7</v>
      </c>
      <c r="F43" s="28"/>
    </row>
    <row r="44" spans="1:7" ht="21" customHeight="1">
      <c r="A44" s="29">
        <v>26</v>
      </c>
      <c r="B44" s="5" t="s">
        <v>39</v>
      </c>
      <c r="C44" s="8">
        <v>230</v>
      </c>
      <c r="D44" s="8">
        <v>70</v>
      </c>
      <c r="E44" s="8">
        <f>D44-C44</f>
        <v>-160</v>
      </c>
      <c r="F44" s="28"/>
      <c r="G44" s="28"/>
    </row>
    <row r="45" spans="1:7" s="48" customFormat="1" ht="24.75" customHeight="1">
      <c r="A45" s="25" t="s">
        <v>40</v>
      </c>
      <c r="B45" s="45" t="s">
        <v>41</v>
      </c>
      <c r="C45" s="27">
        <f>C7-C14</f>
        <v>-5853.9999999999709</v>
      </c>
      <c r="D45" s="46">
        <f>D7-D14</f>
        <v>3761.7999999999593</v>
      </c>
      <c r="E45" s="27">
        <f t="shared" si="0"/>
        <v>9615.7999999999302</v>
      </c>
      <c r="F45" s="47"/>
    </row>
    <row r="46" spans="1:7">
      <c r="B46" s="28"/>
      <c r="C46" s="28"/>
      <c r="D46" s="28"/>
      <c r="E46" s="28"/>
      <c r="F46" s="28"/>
    </row>
    <row r="47" spans="1:7">
      <c r="B47" s="28"/>
      <c r="C47" s="28"/>
      <c r="D47" s="28"/>
      <c r="E47" s="28"/>
      <c r="F47" s="28"/>
    </row>
    <row r="48" spans="1:7">
      <c r="B48" s="28"/>
      <c r="C48" s="28"/>
      <c r="D48" s="28"/>
      <c r="E48" s="28"/>
      <c r="F48" s="28"/>
    </row>
    <row r="49" spans="2:6">
      <c r="B49" s="28"/>
      <c r="C49" s="28"/>
      <c r="D49" s="28"/>
      <c r="E49" s="28"/>
      <c r="F49" s="28"/>
    </row>
    <row r="50" spans="2:6">
      <c r="B50" s="28"/>
      <c r="C50" s="28"/>
      <c r="D50" s="28"/>
      <c r="E50" s="28"/>
    </row>
    <row r="51" spans="2:6">
      <c r="B51" s="28"/>
      <c r="C51" s="28"/>
      <c r="D51" s="28"/>
      <c r="E51" s="28"/>
    </row>
    <row r="52" spans="2:6">
      <c r="B52" s="28"/>
      <c r="C52" s="28"/>
      <c r="D52" s="28"/>
      <c r="E52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workbookViewId="0">
      <selection activeCell="D39" sqref="D39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8.42578125" style="10" customWidth="1"/>
    <col min="6" max="6" width="9.85546875" style="10" bestFit="1" customWidth="1"/>
    <col min="7" max="7" width="10.140625" style="10" bestFit="1" customWidth="1"/>
    <col min="8" max="8" width="11.28515625" style="10" bestFit="1" customWidth="1"/>
    <col min="9" max="9" width="10.28515625" style="10" customWidth="1"/>
    <col min="10" max="16384" width="9.140625" style="10"/>
  </cols>
  <sheetData>
    <row r="1" spans="1:13" ht="20.25" customHeight="1">
      <c r="A1" s="9" t="s">
        <v>42</v>
      </c>
      <c r="B1" s="9"/>
      <c r="C1" s="9"/>
      <c r="D1" s="9"/>
      <c r="E1" s="9"/>
    </row>
    <row r="2" spans="1:13" s="13" customFormat="1" ht="19.5" customHeight="1">
      <c r="A2" s="11" t="s">
        <v>76</v>
      </c>
      <c r="B2" s="12"/>
      <c r="C2" s="12"/>
      <c r="D2" s="12"/>
      <c r="E2" s="12"/>
    </row>
    <row r="3" spans="1:13" ht="49.5" customHeight="1">
      <c r="A3" s="14" t="s">
        <v>65</v>
      </c>
      <c r="B3" s="14"/>
      <c r="C3" s="14"/>
      <c r="D3" s="14"/>
      <c r="E3" s="14"/>
      <c r="F3" s="15"/>
      <c r="G3" s="15"/>
      <c r="H3" s="15"/>
      <c r="I3" s="15"/>
      <c r="J3" s="15"/>
      <c r="K3" s="15"/>
    </row>
    <row r="4" spans="1:13" s="18" customFormat="1" ht="22.5" customHeight="1">
      <c r="A4" s="16" t="str">
        <f>+'Ekamutneri hamematakan'!A4:E4</f>
        <v>01.01.18 - 30.09.18</v>
      </c>
      <c r="B4" s="16"/>
      <c r="C4" s="16"/>
      <c r="D4" s="16"/>
      <c r="E4" s="16"/>
      <c r="F4" s="17"/>
      <c r="G4" s="17"/>
      <c r="H4" s="17"/>
      <c r="I4" s="17"/>
      <c r="J4" s="17"/>
      <c r="K4" s="17"/>
      <c r="L4" s="17"/>
      <c r="M4" s="17"/>
    </row>
    <row r="5" spans="1:13" s="13" customFormat="1" ht="17.25" customHeight="1">
      <c r="A5" s="49"/>
      <c r="B5" s="49"/>
      <c r="E5" s="50" t="s">
        <v>43</v>
      </c>
    </row>
    <row r="6" spans="1:13" s="13" customFormat="1" ht="63" customHeight="1">
      <c r="A6" s="21" t="s">
        <v>0</v>
      </c>
      <c r="B6" s="22" t="s">
        <v>4</v>
      </c>
      <c r="C6" s="23" t="s">
        <v>64</v>
      </c>
      <c r="D6" s="23" t="s">
        <v>63</v>
      </c>
      <c r="E6" s="24" t="s">
        <v>5</v>
      </c>
    </row>
    <row r="7" spans="1:13" s="13" customFormat="1" ht="41.25" customHeight="1">
      <c r="A7" s="51" t="s">
        <v>6</v>
      </c>
      <c r="B7" s="52" t="s">
        <v>44</v>
      </c>
      <c r="C7" s="53">
        <v>11133</v>
      </c>
      <c r="D7" s="53">
        <v>11133</v>
      </c>
      <c r="E7" s="53">
        <f>D7-C7</f>
        <v>0</v>
      </c>
    </row>
    <row r="8" spans="1:13" s="13" customFormat="1" ht="34.5">
      <c r="A8" s="51" t="s">
        <v>11</v>
      </c>
      <c r="B8" s="52" t="s">
        <v>45</v>
      </c>
      <c r="C8" s="53">
        <f>SUM(C9,C10:C12)</f>
        <v>136363.1</v>
      </c>
      <c r="D8" s="53">
        <f>SUM(D9,D10:D12)</f>
        <v>136721.19999999998</v>
      </c>
      <c r="E8" s="53">
        <f>D8-C8</f>
        <v>358.09999999997672</v>
      </c>
    </row>
    <row r="9" spans="1:13" s="13" customFormat="1" ht="17.25" customHeight="1">
      <c r="A9" s="29">
        <v>1</v>
      </c>
      <c r="B9" s="5" t="s">
        <v>69</v>
      </c>
      <c r="C9" s="54">
        <v>136139</v>
      </c>
      <c r="D9" s="54">
        <v>136381.29999999999</v>
      </c>
      <c r="E9" s="54">
        <f>D9-C9</f>
        <v>242.29999999998836</v>
      </c>
    </row>
    <row r="10" spans="1:13" s="13" customFormat="1" ht="17.25" customHeight="1">
      <c r="A10" s="29">
        <v>2</v>
      </c>
      <c r="B10" s="2" t="s">
        <v>8</v>
      </c>
      <c r="C10" s="54">
        <v>121</v>
      </c>
      <c r="D10" s="54">
        <v>157.30000000000001</v>
      </c>
      <c r="E10" s="54">
        <f t="shared" ref="E10:E54" si="0">D10-C10</f>
        <v>36.300000000000011</v>
      </c>
      <c r="G10" s="55"/>
    </row>
    <row r="11" spans="1:13" s="13" customFormat="1" ht="17.25" customHeight="1">
      <c r="A11" s="29">
        <v>3</v>
      </c>
      <c r="B11" s="5" t="s">
        <v>9</v>
      </c>
      <c r="C11" s="54">
        <v>6</v>
      </c>
      <c r="D11" s="54">
        <v>48</v>
      </c>
      <c r="E11" s="54">
        <f t="shared" si="0"/>
        <v>42</v>
      </c>
    </row>
    <row r="12" spans="1:13" s="13" customFormat="1" ht="17.25" customHeight="1">
      <c r="A12" s="29">
        <v>4</v>
      </c>
      <c r="B12" s="2" t="s">
        <v>10</v>
      </c>
      <c r="C12" s="54">
        <v>97.1</v>
      </c>
      <c r="D12" s="54">
        <v>134.6</v>
      </c>
      <c r="E12" s="54">
        <f t="shared" si="0"/>
        <v>37.5</v>
      </c>
    </row>
    <row r="13" spans="1:13" s="13" customFormat="1" ht="43.5" customHeight="1">
      <c r="A13" s="51" t="s">
        <v>40</v>
      </c>
      <c r="B13" s="52" t="s">
        <v>46</v>
      </c>
      <c r="C13" s="53">
        <f>C14+C47</f>
        <v>143720.5</v>
      </c>
      <c r="D13" s="53">
        <f>D14</f>
        <v>123613.79999999999</v>
      </c>
      <c r="E13" s="53">
        <f>C13-D13</f>
        <v>20106.700000000012</v>
      </c>
    </row>
    <row r="14" spans="1:13" s="13" customFormat="1" ht="23.25" customHeight="1">
      <c r="A14" s="51" t="s">
        <v>47</v>
      </c>
      <c r="B14" s="52" t="s">
        <v>48</v>
      </c>
      <c r="C14" s="53">
        <f>C15+C17+C18+C19+C20+C21+C22+C26+C27+C28+C29+C30+C32+C33+C34+C35+C36+C37+C38+C39+C40+C41+C42+C44+C45+C46</f>
        <v>129840.49999999999</v>
      </c>
      <c r="D14" s="53">
        <f>D15+D17+D18+D19+D20+D21+D22+D26+D27+D28+D29+D30+D31+D32+D33+D34+D35+D36+D37+D40+D41+D42+D44+D45+D46</f>
        <v>123613.79999999999</v>
      </c>
      <c r="E14" s="53">
        <f t="shared" si="0"/>
        <v>-6226.6999999999971</v>
      </c>
    </row>
    <row r="15" spans="1:13" s="13" customFormat="1" ht="18" customHeight="1">
      <c r="A15" s="29">
        <v>1</v>
      </c>
      <c r="B15" s="5" t="s">
        <v>13</v>
      </c>
      <c r="C15" s="54">
        <v>118322.5</v>
      </c>
      <c r="D15" s="54">
        <v>116040.7</v>
      </c>
      <c r="E15" s="54">
        <f t="shared" si="0"/>
        <v>-2281.8000000000029</v>
      </c>
    </row>
    <row r="16" spans="1:13" s="13" customFormat="1" ht="18" customHeight="1">
      <c r="A16" s="39">
        <v>1.2</v>
      </c>
      <c r="B16" s="7" t="s">
        <v>14</v>
      </c>
      <c r="C16" s="54">
        <v>10188.799999999999</v>
      </c>
      <c r="D16" s="54">
        <v>4410</v>
      </c>
      <c r="E16" s="54">
        <f t="shared" si="0"/>
        <v>-5778.7999999999993</v>
      </c>
    </row>
    <row r="17" spans="1:8" s="13" customFormat="1" ht="18" customHeight="1">
      <c r="A17" s="29">
        <v>2</v>
      </c>
      <c r="B17" s="5" t="s">
        <v>15</v>
      </c>
      <c r="C17" s="54">
        <v>2663.5</v>
      </c>
      <c r="D17" s="54">
        <v>2230.9</v>
      </c>
      <c r="E17" s="54">
        <f t="shared" si="0"/>
        <v>-432.59999999999991</v>
      </c>
      <c r="H17" s="55"/>
    </row>
    <row r="18" spans="1:8" s="13" customFormat="1" ht="18" customHeight="1">
      <c r="A18" s="29">
        <v>3</v>
      </c>
      <c r="B18" s="5" t="s">
        <v>16</v>
      </c>
      <c r="C18" s="54">
        <v>1560</v>
      </c>
      <c r="D18" s="54">
        <v>1394.5</v>
      </c>
      <c r="E18" s="54">
        <f t="shared" si="0"/>
        <v>-165.5</v>
      </c>
      <c r="H18" s="55"/>
    </row>
    <row r="19" spans="1:8" s="13" customFormat="1" ht="18" customHeight="1">
      <c r="A19" s="29">
        <v>4</v>
      </c>
      <c r="B19" s="5" t="s">
        <v>17</v>
      </c>
      <c r="C19" s="54">
        <v>517.9</v>
      </c>
      <c r="D19" s="54">
        <v>619.6</v>
      </c>
      <c r="E19" s="54">
        <f t="shared" si="0"/>
        <v>101.70000000000005</v>
      </c>
    </row>
    <row r="20" spans="1:8" s="13" customFormat="1" ht="16.5" customHeight="1">
      <c r="A20" s="29">
        <v>5</v>
      </c>
      <c r="B20" s="5" t="s">
        <v>18</v>
      </c>
      <c r="C20" s="54">
        <v>254.4</v>
      </c>
      <c r="D20" s="54">
        <v>254.4</v>
      </c>
      <c r="E20" s="54">
        <f t="shared" si="0"/>
        <v>0</v>
      </c>
      <c r="F20" s="56"/>
      <c r="G20" s="56"/>
      <c r="H20" s="56"/>
    </row>
    <row r="21" spans="1:8" s="13" customFormat="1" ht="17.25">
      <c r="A21" s="29">
        <v>6</v>
      </c>
      <c r="B21" s="5" t="s">
        <v>19</v>
      </c>
      <c r="C21" s="54">
        <v>30</v>
      </c>
      <c r="D21" s="54">
        <v>20</v>
      </c>
      <c r="E21" s="54">
        <f t="shared" si="0"/>
        <v>-10</v>
      </c>
    </row>
    <row r="22" spans="1:8" s="13" customFormat="1" ht="17.25">
      <c r="A22" s="29">
        <v>7</v>
      </c>
      <c r="B22" s="5" t="s">
        <v>20</v>
      </c>
      <c r="C22" s="54">
        <f>SUM(C23:C25)</f>
        <v>260.60000000000002</v>
      </c>
      <c r="D22" s="54">
        <f>SUM(D23:D25)</f>
        <v>197.9</v>
      </c>
      <c r="E22" s="54">
        <f t="shared" si="0"/>
        <v>-62.700000000000017</v>
      </c>
    </row>
    <row r="23" spans="1:8" s="58" customFormat="1" ht="17.25">
      <c r="A23" s="39">
        <v>7.1</v>
      </c>
      <c r="B23" s="7" t="s">
        <v>21</v>
      </c>
      <c r="C23" s="54">
        <v>43.2</v>
      </c>
      <c r="D23" s="54">
        <v>38.4</v>
      </c>
      <c r="E23" s="57">
        <f t="shared" si="0"/>
        <v>-4.8000000000000043</v>
      </c>
    </row>
    <row r="24" spans="1:8" s="13" customFormat="1" ht="17.25">
      <c r="A24" s="39">
        <v>7.2</v>
      </c>
      <c r="B24" s="7" t="s">
        <v>22</v>
      </c>
      <c r="C24" s="57">
        <v>33.799999999999997</v>
      </c>
      <c r="D24" s="57">
        <v>7.1</v>
      </c>
      <c r="E24" s="57">
        <f t="shared" si="0"/>
        <v>-26.699999999999996</v>
      </c>
    </row>
    <row r="25" spans="1:8" s="13" customFormat="1" ht="18" customHeight="1">
      <c r="A25" s="39">
        <v>7.3</v>
      </c>
      <c r="B25" s="7" t="s">
        <v>23</v>
      </c>
      <c r="C25" s="57">
        <v>183.6</v>
      </c>
      <c r="D25" s="57">
        <v>152.4</v>
      </c>
      <c r="E25" s="57">
        <f t="shared" si="0"/>
        <v>-31.199999999999989</v>
      </c>
    </row>
    <row r="26" spans="1:8" s="13" customFormat="1" ht="18" customHeight="1">
      <c r="A26" s="29">
        <v>8</v>
      </c>
      <c r="B26" s="5" t="s">
        <v>24</v>
      </c>
      <c r="C26" s="54">
        <v>735</v>
      </c>
      <c r="D26" s="54">
        <v>290.7</v>
      </c>
      <c r="E26" s="54">
        <f t="shared" si="0"/>
        <v>-444.3</v>
      </c>
    </row>
    <row r="27" spans="1:8" s="13" customFormat="1" ht="18" customHeight="1">
      <c r="A27" s="29">
        <v>9</v>
      </c>
      <c r="B27" s="5" t="s">
        <v>25</v>
      </c>
      <c r="C27" s="54">
        <v>735</v>
      </c>
      <c r="D27" s="54">
        <v>300</v>
      </c>
      <c r="E27" s="54">
        <f t="shared" si="0"/>
        <v>-435</v>
      </c>
    </row>
    <row r="28" spans="1:8" s="13" customFormat="1" ht="18" customHeight="1">
      <c r="A28" s="29">
        <v>10</v>
      </c>
      <c r="B28" s="1" t="s">
        <v>26</v>
      </c>
      <c r="C28" s="54">
        <v>600</v>
      </c>
      <c r="D28" s="54">
        <v>66.3</v>
      </c>
      <c r="E28" s="54">
        <f t="shared" si="0"/>
        <v>-533.70000000000005</v>
      </c>
    </row>
    <row r="29" spans="1:8" s="13" customFormat="1" ht="18" customHeight="1">
      <c r="A29" s="29">
        <v>11</v>
      </c>
      <c r="B29" s="5" t="s">
        <v>27</v>
      </c>
      <c r="C29" s="54">
        <v>350</v>
      </c>
      <c r="D29" s="54">
        <v>153.6</v>
      </c>
      <c r="E29" s="54">
        <f t="shared" si="0"/>
        <v>-196.4</v>
      </c>
    </row>
    <row r="30" spans="1:8" s="13" customFormat="1" ht="18" customHeight="1">
      <c r="A30" s="29">
        <v>12</v>
      </c>
      <c r="B30" s="5" t="s">
        <v>28</v>
      </c>
      <c r="C30" s="54">
        <v>890</v>
      </c>
      <c r="D30" s="54">
        <v>409.9</v>
      </c>
      <c r="E30" s="54">
        <f t="shared" si="0"/>
        <v>-480.1</v>
      </c>
    </row>
    <row r="31" spans="1:8" s="13" customFormat="1" ht="18" customHeight="1">
      <c r="A31" s="29">
        <v>13</v>
      </c>
      <c r="B31" s="5" t="s">
        <v>30</v>
      </c>
      <c r="C31" s="54"/>
      <c r="D31" s="54">
        <v>48</v>
      </c>
      <c r="E31" s="54">
        <f t="shared" si="0"/>
        <v>48</v>
      </c>
    </row>
    <row r="32" spans="1:8" s="13" customFormat="1" ht="18" customHeight="1">
      <c r="A32" s="29">
        <v>14</v>
      </c>
      <c r="B32" s="5" t="s">
        <v>31</v>
      </c>
      <c r="C32" s="54">
        <v>6</v>
      </c>
      <c r="D32" s="54">
        <v>48</v>
      </c>
      <c r="E32" s="54">
        <f t="shared" si="0"/>
        <v>42</v>
      </c>
    </row>
    <row r="33" spans="1:6" s="13" customFormat="1" ht="18" customHeight="1">
      <c r="A33" s="29">
        <v>15</v>
      </c>
      <c r="B33" s="5" t="s">
        <v>32</v>
      </c>
      <c r="C33" s="54">
        <v>500</v>
      </c>
      <c r="D33" s="54">
        <v>250</v>
      </c>
      <c r="E33" s="54">
        <f t="shared" si="0"/>
        <v>-250</v>
      </c>
    </row>
    <row r="34" spans="1:6" s="13" customFormat="1" ht="18" customHeight="1">
      <c r="A34" s="29">
        <v>16</v>
      </c>
      <c r="B34" s="5" t="s">
        <v>33</v>
      </c>
      <c r="C34" s="54">
        <v>1050</v>
      </c>
      <c r="D34" s="54">
        <v>578.6</v>
      </c>
      <c r="E34" s="54">
        <f t="shared" si="0"/>
        <v>-471.4</v>
      </c>
    </row>
    <row r="35" spans="1:6" s="13" customFormat="1" ht="18" customHeight="1">
      <c r="A35" s="29">
        <v>17</v>
      </c>
      <c r="B35" s="5" t="s">
        <v>34</v>
      </c>
      <c r="C35" s="54">
        <v>145</v>
      </c>
      <c r="D35" s="54">
        <v>95</v>
      </c>
      <c r="E35" s="54">
        <f t="shared" si="0"/>
        <v>-50</v>
      </c>
    </row>
    <row r="36" spans="1:6" s="13" customFormat="1" ht="18" customHeight="1">
      <c r="A36" s="29">
        <v>18</v>
      </c>
      <c r="B36" s="5" t="s">
        <v>67</v>
      </c>
      <c r="C36" s="54">
        <v>50</v>
      </c>
      <c r="D36" s="54">
        <v>47.1</v>
      </c>
      <c r="E36" s="54">
        <f t="shared" si="0"/>
        <v>-2.8999999999999986</v>
      </c>
    </row>
    <row r="37" spans="1:6" s="13" customFormat="1" ht="18" customHeight="1">
      <c r="A37" s="29">
        <v>19</v>
      </c>
      <c r="B37" s="5" t="s">
        <v>35</v>
      </c>
      <c r="C37" s="54">
        <v>45</v>
      </c>
      <c r="D37" s="54">
        <v>22</v>
      </c>
      <c r="E37" s="54">
        <f t="shared" si="0"/>
        <v>-23</v>
      </c>
    </row>
    <row r="38" spans="1:6" s="13" customFormat="1" ht="17.25" customHeight="1">
      <c r="A38" s="29">
        <v>20</v>
      </c>
      <c r="B38" s="28" t="s">
        <v>66</v>
      </c>
      <c r="C38" s="54">
        <v>20</v>
      </c>
      <c r="D38" s="54"/>
      <c r="E38" s="54">
        <f t="shared" si="0"/>
        <v>-20</v>
      </c>
    </row>
    <row r="39" spans="1:6" s="13" customFormat="1" ht="18" customHeight="1">
      <c r="A39" s="29">
        <v>21</v>
      </c>
      <c r="B39" s="5" t="s">
        <v>36</v>
      </c>
      <c r="C39" s="54">
        <v>50</v>
      </c>
      <c r="D39" s="54"/>
      <c r="E39" s="54">
        <f t="shared" si="0"/>
        <v>-50</v>
      </c>
    </row>
    <row r="40" spans="1:6" s="13" customFormat="1" ht="18" customHeight="1">
      <c r="A40" s="29">
        <v>22</v>
      </c>
      <c r="B40" s="5" t="s">
        <v>70</v>
      </c>
      <c r="C40" s="54">
        <v>400</v>
      </c>
      <c r="D40" s="54">
        <v>120</v>
      </c>
      <c r="E40" s="54">
        <f t="shared" si="0"/>
        <v>-280</v>
      </c>
    </row>
    <row r="41" spans="1:6" s="13" customFormat="1" ht="18" customHeight="1">
      <c r="A41" s="29">
        <v>23</v>
      </c>
      <c r="B41" s="5" t="s">
        <v>72</v>
      </c>
      <c r="C41" s="54">
        <v>36</v>
      </c>
      <c r="D41" s="54">
        <v>36</v>
      </c>
      <c r="E41" s="54">
        <f>D41-C41</f>
        <v>0</v>
      </c>
      <c r="F41" s="28"/>
    </row>
    <row r="42" spans="1:6" s="13" customFormat="1" ht="18" customHeight="1">
      <c r="A42" s="29">
        <v>24</v>
      </c>
      <c r="B42" s="1" t="s">
        <v>49</v>
      </c>
      <c r="C42" s="54">
        <f>SUM(C43:C43)</f>
        <v>20.2</v>
      </c>
      <c r="D42" s="54">
        <f>SUM(D43:D43)</f>
        <v>26.2</v>
      </c>
      <c r="E42" s="54">
        <f t="shared" si="0"/>
        <v>6</v>
      </c>
    </row>
    <row r="43" spans="1:6" s="13" customFormat="1" ht="15" customHeight="1">
      <c r="A43" s="59">
        <v>24.1</v>
      </c>
      <c r="B43" s="60" t="s">
        <v>1</v>
      </c>
      <c r="C43" s="54">
        <v>20.2</v>
      </c>
      <c r="D43" s="54">
        <v>26.2</v>
      </c>
      <c r="E43" s="54">
        <f t="shared" si="0"/>
        <v>6</v>
      </c>
    </row>
    <row r="44" spans="1:6" ht="20.25" customHeight="1">
      <c r="A44" s="61">
        <v>25</v>
      </c>
      <c r="B44" s="35" t="s">
        <v>37</v>
      </c>
      <c r="C44" s="54">
        <v>216</v>
      </c>
      <c r="D44" s="54">
        <v>141</v>
      </c>
      <c r="E44" s="54">
        <f>D44-C44</f>
        <v>-75</v>
      </c>
    </row>
    <row r="45" spans="1:6" s="13" customFormat="1" ht="18" customHeight="1">
      <c r="A45" s="61">
        <v>26</v>
      </c>
      <c r="B45" s="1" t="s">
        <v>50</v>
      </c>
      <c r="C45" s="54">
        <v>153.4</v>
      </c>
      <c r="D45" s="54">
        <v>153.4</v>
      </c>
      <c r="E45" s="54">
        <f t="shared" si="0"/>
        <v>0</v>
      </c>
    </row>
    <row r="46" spans="1:6" s="13" customFormat="1" ht="18" customHeight="1">
      <c r="A46" s="61">
        <v>27</v>
      </c>
      <c r="B46" s="2" t="s">
        <v>51</v>
      </c>
      <c r="C46" s="54">
        <v>230</v>
      </c>
      <c r="D46" s="54">
        <v>70</v>
      </c>
      <c r="E46" s="54">
        <f t="shared" si="0"/>
        <v>-160</v>
      </c>
    </row>
    <row r="47" spans="1:6" s="13" customFormat="1" ht="18" customHeight="1">
      <c r="A47" s="51" t="s">
        <v>52</v>
      </c>
      <c r="B47" s="52" t="s">
        <v>53</v>
      </c>
      <c r="C47" s="53">
        <f>C48+C53</f>
        <v>13880</v>
      </c>
      <c r="D47" s="53">
        <f>D48+D53</f>
        <v>0</v>
      </c>
      <c r="E47" s="53">
        <f>+D47-C47</f>
        <v>-13880</v>
      </c>
    </row>
    <row r="48" spans="1:6" s="13" customFormat="1" ht="18" customHeight="1">
      <c r="A48" s="61">
        <v>1</v>
      </c>
      <c r="B48" s="4" t="s">
        <v>54</v>
      </c>
      <c r="C48" s="54">
        <f>+C52+C51+C50+C49</f>
        <v>13580</v>
      </c>
      <c r="D48" s="54">
        <f>SUM(D49:D52)</f>
        <v>0</v>
      </c>
      <c r="E48" s="54">
        <f t="shared" si="0"/>
        <v>-13580</v>
      </c>
    </row>
    <row r="49" spans="1:7" s="13" customFormat="1" ht="18" customHeight="1">
      <c r="A49" s="61">
        <v>1.1000000000000001</v>
      </c>
      <c r="B49" s="3" t="s">
        <v>73</v>
      </c>
      <c r="C49" s="54">
        <v>2310</v>
      </c>
      <c r="D49" s="54"/>
      <c r="E49" s="54">
        <f t="shared" si="0"/>
        <v>-2310</v>
      </c>
    </row>
    <row r="50" spans="1:7" s="13" customFormat="1" ht="18" customHeight="1">
      <c r="A50" s="59">
        <v>1.2</v>
      </c>
      <c r="B50" s="3" t="s">
        <v>55</v>
      </c>
      <c r="C50" s="54">
        <v>8150</v>
      </c>
      <c r="D50" s="54"/>
      <c r="E50" s="54">
        <f t="shared" si="0"/>
        <v>-8150</v>
      </c>
    </row>
    <row r="51" spans="1:7" s="13" customFormat="1" ht="18" customHeight="1">
      <c r="A51" s="61">
        <v>1.3</v>
      </c>
      <c r="B51" s="3" t="s">
        <v>56</v>
      </c>
      <c r="C51" s="57">
        <v>1320</v>
      </c>
      <c r="D51" s="54"/>
      <c r="E51" s="54">
        <f t="shared" si="0"/>
        <v>-1320</v>
      </c>
    </row>
    <row r="52" spans="1:7" s="13" customFormat="1" ht="18" customHeight="1">
      <c r="A52" s="59">
        <v>1.4</v>
      </c>
      <c r="B52" s="3" t="s">
        <v>57</v>
      </c>
      <c r="C52" s="57">
        <v>1800</v>
      </c>
      <c r="D52" s="54"/>
      <c r="E52" s="54">
        <f t="shared" si="0"/>
        <v>-1800</v>
      </c>
    </row>
    <row r="53" spans="1:7" s="58" customFormat="1" ht="21.75" customHeight="1">
      <c r="A53" s="61">
        <v>2</v>
      </c>
      <c r="B53" s="4" t="s">
        <v>58</v>
      </c>
      <c r="C53" s="54">
        <f>SUM(C54:C54)</f>
        <v>300</v>
      </c>
      <c r="D53" s="54">
        <f>SUM(D54:D54)</f>
        <v>0</v>
      </c>
      <c r="E53" s="54">
        <f t="shared" si="0"/>
        <v>-300</v>
      </c>
    </row>
    <row r="54" spans="1:7" s="58" customFormat="1" ht="17.25" customHeight="1">
      <c r="A54" s="59">
        <v>2.1</v>
      </c>
      <c r="B54" s="3" t="s">
        <v>59</v>
      </c>
      <c r="C54" s="57">
        <v>300</v>
      </c>
      <c r="D54" s="54"/>
      <c r="E54" s="57">
        <f t="shared" si="0"/>
        <v>-300</v>
      </c>
    </row>
    <row r="55" spans="1:7" s="58" customFormat="1" ht="43.5" customHeight="1">
      <c r="A55" s="51" t="s">
        <v>60</v>
      </c>
      <c r="B55" s="52" t="s">
        <v>61</v>
      </c>
      <c r="C55" s="53">
        <f>C7+C8-C13</f>
        <v>3775.6000000000058</v>
      </c>
      <c r="D55" s="53">
        <f>D7+D8-D13</f>
        <v>24240.399999999994</v>
      </c>
      <c r="E55" s="53">
        <f t="shared" ref="E55" si="1">D55-C55</f>
        <v>20464.799999999988</v>
      </c>
      <c r="G55" s="6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2018-10-30T12:03:15Z</dcterms:modified>
</cp:coreProperties>
</file>